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lesnik_av\Desktop\Приложения (2025 года)\"/>
    </mc:Choice>
  </mc:AlternateContent>
  <xr:revisionPtr revIDLastSave="0" documentId="13_ncr:1_{8300FBD5-FE7F-4C2D-AA9E-99D3C19118BF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25" sheetId="20" r:id="rId1"/>
  </sheets>
  <externalReferences>
    <externalReference r:id="rId2"/>
    <externalReference r:id="rId3"/>
  </externalReferences>
  <definedNames>
    <definedName name="_xlnm.Print_Titles" localSheetId="0">'Приложение № 25'!$A:$A,'Приложение № 25'!$10:$14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B24" i="20" l="1"/>
  <c r="AC24" i="20"/>
  <c r="H24" i="20"/>
  <c r="I24" i="20"/>
  <c r="E23" i="20"/>
  <c r="B23" i="20" s="1"/>
  <c r="L22" i="20" l="1"/>
  <c r="C21" i="20"/>
  <c r="B21" i="20"/>
  <c r="E21" i="20"/>
  <c r="F21" i="20"/>
  <c r="E20" i="20"/>
  <c r="B20" i="20" s="1"/>
  <c r="C19" i="20"/>
  <c r="B19" i="20"/>
  <c r="B16" i="20"/>
  <c r="K22" i="20" l="1"/>
  <c r="F22" i="20" s="1"/>
  <c r="C22" i="20" s="1"/>
  <c r="J22" i="20"/>
  <c r="E22" i="20" s="1"/>
  <c r="B22" i="20" s="1"/>
  <c r="M15" i="20"/>
  <c r="M24" i="20" s="1"/>
  <c r="AJ24" i="20" l="1"/>
  <c r="J18" i="20"/>
  <c r="J24" i="20" s="1"/>
  <c r="E18" i="20"/>
  <c r="E24" i="20" s="1"/>
  <c r="AF16" i="20" l="1"/>
  <c r="AF17" i="20"/>
  <c r="AF18" i="20"/>
  <c r="AF19" i="20"/>
  <c r="AF20" i="20"/>
  <c r="AF21" i="20"/>
  <c r="AF15" i="20"/>
  <c r="AF23" i="20" l="1"/>
  <c r="B24" i="20" l="1"/>
  <c r="W16" i="20"/>
  <c r="D16" i="20"/>
  <c r="AM22" i="20" l="1"/>
  <c r="P22" i="20"/>
  <c r="AF22" i="20" s="1"/>
  <c r="S24" i="20"/>
  <c r="T24" i="20"/>
  <c r="U24" i="20"/>
  <c r="X24" i="20"/>
  <c r="Q22" i="20"/>
  <c r="AG22" i="20" s="1"/>
  <c r="AF24" i="20" l="1"/>
  <c r="P24" i="20"/>
  <c r="AM24" i="20"/>
  <c r="AN15" i="20"/>
  <c r="AL16" i="20" l="1"/>
  <c r="AK15" i="20"/>
  <c r="AH24" i="20" l="1"/>
  <c r="Q16" i="20" l="1"/>
  <c r="AN16" i="20" l="1"/>
  <c r="R16" i="20"/>
  <c r="G23" i="20"/>
  <c r="D23" i="20" s="1"/>
  <c r="AN23" i="20" s="1"/>
  <c r="F23" i="20"/>
  <c r="C23" i="20" s="1"/>
  <c r="AG23" i="20" s="1"/>
  <c r="AK23" i="20" l="1"/>
  <c r="AG21" i="20"/>
  <c r="G21" i="20"/>
  <c r="D21" i="20"/>
  <c r="AN21" i="20" s="1"/>
  <c r="AK21" i="20" s="1"/>
  <c r="G20" i="20" l="1"/>
  <c r="D20" i="20" s="1"/>
  <c r="AN20" i="20" s="1"/>
  <c r="F20" i="20"/>
  <c r="C20" i="20" s="1"/>
  <c r="AG20" i="20" s="1"/>
  <c r="AK20" i="20" l="1"/>
  <c r="AN19" i="20"/>
  <c r="AK19" i="20" s="1"/>
  <c r="AG19" i="20"/>
  <c r="O19" i="20"/>
  <c r="AG18" i="20" l="1"/>
  <c r="G18" i="20"/>
  <c r="D18" i="20" s="1"/>
  <c r="AN18" i="20" s="1"/>
  <c r="AK18" i="20" s="1"/>
  <c r="K18" i="20"/>
  <c r="F18" i="20" s="1"/>
  <c r="AA17" i="20"/>
  <c r="D17" i="20"/>
  <c r="AN17" i="20" s="1"/>
  <c r="AK17" i="20" s="1"/>
  <c r="AK16" i="20"/>
  <c r="C16" i="20"/>
  <c r="AG16" i="20" s="1"/>
  <c r="AG17" i="20" l="1"/>
  <c r="AA24" i="20"/>
  <c r="AG15" i="20"/>
  <c r="O15" i="20"/>
  <c r="N15" i="20"/>
  <c r="AL24" i="20" l="1"/>
  <c r="AI24" i="20"/>
  <c r="AE24" i="20"/>
  <c r="AD24" i="20"/>
  <c r="Z24" i="20"/>
  <c r="Y24" i="20"/>
  <c r="W24" i="20"/>
  <c r="V24" i="20"/>
  <c r="R22" i="20"/>
  <c r="R24" i="20" s="1"/>
  <c r="Q24" i="20"/>
  <c r="G22" i="20"/>
  <c r="D22" i="20" s="1"/>
  <c r="AN22" i="20" s="1"/>
  <c r="K24" i="20"/>
  <c r="O24" i="20"/>
  <c r="N24" i="20"/>
  <c r="L24" i="20"/>
  <c r="AN24" i="20" l="1"/>
  <c r="G24" i="20"/>
  <c r="F24" i="20"/>
  <c r="C24" i="20"/>
  <c r="AG24" i="20"/>
  <c r="D24" i="20"/>
  <c r="AK22" i="20" l="1"/>
  <c r="AK24" i="20" s="1"/>
</calcChain>
</file>

<file path=xl/sharedStrings.xml><?xml version="1.0" encoding="utf-8"?>
<sst xmlns="http://schemas.openxmlformats.org/spreadsheetml/2006/main" count="68" uniqueCount="39">
  <si>
    <t>текущие расходы</t>
  </si>
  <si>
    <t>касс. расх.</t>
  </si>
  <si>
    <t>Итого</t>
  </si>
  <si>
    <t>ВСЕГО РАСХОДЫ</t>
  </si>
  <si>
    <t>Фонд обеспечения гос. гарантий (паи)</t>
  </si>
  <si>
    <t>капитальный ремонт</t>
  </si>
  <si>
    <t>капит.влож. в строительство</t>
  </si>
  <si>
    <t xml:space="preserve">приобр.оборуд.и предм.длит.польз., относ.к осн.фондам </t>
  </si>
  <si>
    <t>Участие Правительства в осуществлении отдельных программ</t>
  </si>
  <si>
    <t>Проч. тек. расх. на закупку товаров и оплату услуг</t>
  </si>
  <si>
    <t>Дорожный фонд</t>
  </si>
  <si>
    <t>Фонд поддержки молодежи</t>
  </si>
  <si>
    <t>Республиканский экологический фонд</t>
  </si>
  <si>
    <t>Фонд развития предпринимательства</t>
  </si>
  <si>
    <t>Наименование фонда</t>
  </si>
  <si>
    <t>закупка товаров и оплата услуг</t>
  </si>
  <si>
    <t>текущие трансферты</t>
  </si>
  <si>
    <t>капитальные расходы</t>
  </si>
  <si>
    <t>открыто кредитов</t>
  </si>
  <si>
    <t>Фонд государственного  резерва</t>
  </si>
  <si>
    <t>Фонд поддержки сельского хозяйства</t>
  </si>
  <si>
    <t>Фонд развития мелиоративного комплекса</t>
  </si>
  <si>
    <t>Фонд капитальных вложений</t>
  </si>
  <si>
    <t>создание государственных резервов</t>
  </si>
  <si>
    <t>-</t>
  </si>
  <si>
    <t>Приобретение предметов снабжения и расходных материалов</t>
  </si>
  <si>
    <t xml:space="preserve">и местных бюджетов, специальных бюджетных счетов </t>
  </si>
  <si>
    <t>уточненный план</t>
  </si>
  <si>
    <t>факт.</t>
  </si>
  <si>
    <t>остаток на 01.01.2025 г.</t>
  </si>
  <si>
    <t>остаток на 01.01.2025 г. на сч. МФ</t>
  </si>
  <si>
    <t>Перечислено в РБ согласно Закону о РБ на 2025 г.</t>
  </si>
  <si>
    <t>первоначально утвержденный план</t>
  </si>
  <si>
    <t xml:space="preserve">к отчету об исполнении республиканского </t>
  </si>
  <si>
    <t>за 2025 год</t>
  </si>
  <si>
    <t>остаток на 01.01.2026 г.</t>
  </si>
  <si>
    <t>остаток на 01.01.2026 г. на сч. МФ</t>
  </si>
  <si>
    <t>Приложение № 25</t>
  </si>
  <si>
    <t xml:space="preserve">Отчет о расходовании средств целевых бюджетных фондов за 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</si>
</sst>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(* #,##0.00_);_(* \(#,##0.00\);_(* &quot;-&quot;??_);_(@_)"/>
    <numFmt numFmtId="165" formatCode="#,##0_р_."/>
    <numFmt numFmtId="166" formatCode="_(* #,##0_);_(* \(#,##0\);_(* &quot;-&quot;??_);_(@_)"/>
    <numFmt numFmtId="167" formatCode="_-* #,##0_-;\-* #,##0_-;_-* &quot;-&quot;??_-;_-@_-"/>
    <numFmt numFmtId="168" formatCode="_-* #,##0\ _₽_-;\-* #,##0\ _₽_-;_-* &quot;-&quot;??\ _₽_-;_-@_-"/>
    <numFmt numFmtId="169" formatCode="#,##0.00_ ;\-#,##0.00\ "/>
  </numFmts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164" fontId="2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3" fillId="3" borderId="0" xfId="0" applyFont="1" applyFill="1"/>
    <xf numFmtId="167" fontId="5" fillId="3" borderId="0" xfId="2" applyNumberFormat="1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3" fillId="3" borderId="0" xfId="0" applyFont="1" applyFill="1" applyAlignment="1">
      <alignment wrapText="1"/>
    </xf>
    <xf numFmtId="167" fontId="5" fillId="3" borderId="0" xfId="2" applyNumberFormat="1" applyFont="1" applyFill="1" applyAlignment="1">
      <alignment vertical="center"/>
    </xf>
    <xf numFmtId="0" fontId="3" fillId="3" borderId="0" xfId="0" applyFont="1" applyFill="1" applyAlignment="1">
      <alignment horizontal="right"/>
    </xf>
    <xf numFmtId="0" fontId="6" fillId="3" borderId="0" xfId="0" applyFont="1" applyFill="1" applyAlignment="1">
      <alignment horizontal="right" vertical="center"/>
    </xf>
    <xf numFmtId="0" fontId="5" fillId="3" borderId="0" xfId="0" applyFont="1" applyFill="1"/>
    <xf numFmtId="0" fontId="4" fillId="3" borderId="0" xfId="0" applyFont="1" applyFill="1"/>
    <xf numFmtId="0" fontId="5" fillId="3" borderId="0" xfId="0" applyFont="1" applyFill="1" applyAlignment="1">
      <alignment horizontal="center"/>
    </xf>
    <xf numFmtId="0" fontId="4" fillId="3" borderId="8" xfId="0" applyFont="1" applyFill="1" applyBorder="1" applyAlignment="1">
      <alignment horizontal="justify" vertical="center" wrapText="1"/>
    </xf>
    <xf numFmtId="166" fontId="5" fillId="3" borderId="8" xfId="2" applyNumberFormat="1" applyFont="1" applyFill="1" applyBorder="1" applyAlignment="1">
      <alignment horizontal="right" vertical="center"/>
    </xf>
    <xf numFmtId="166" fontId="4" fillId="3" borderId="8" xfId="2" applyNumberFormat="1" applyFont="1" applyFill="1" applyBorder="1" applyAlignment="1">
      <alignment horizontal="right" vertical="center"/>
    </xf>
    <xf numFmtId="169" fontId="5" fillId="3" borderId="8" xfId="2" applyNumberFormat="1" applyFont="1" applyFill="1" applyBorder="1" applyAlignment="1">
      <alignment horizontal="right" vertical="center"/>
    </xf>
    <xf numFmtId="41" fontId="5" fillId="3" borderId="8" xfId="2" applyNumberFormat="1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left" vertical="center" wrapText="1"/>
    </xf>
    <xf numFmtId="43" fontId="5" fillId="3" borderId="8" xfId="2" applyNumberFormat="1" applyFont="1" applyFill="1" applyBorder="1" applyAlignment="1">
      <alignment horizontal="right" vertical="center"/>
    </xf>
    <xf numFmtId="4" fontId="5" fillId="3" borderId="8" xfId="2" applyNumberFormat="1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right" vertical="center"/>
    </xf>
    <xf numFmtId="164" fontId="4" fillId="3" borderId="8" xfId="2" applyFont="1" applyFill="1" applyBorder="1" applyAlignment="1">
      <alignment horizontal="right" vertical="center"/>
    </xf>
    <xf numFmtId="4" fontId="4" fillId="3" borderId="8" xfId="2" applyNumberFormat="1" applyFont="1" applyFill="1" applyBorder="1" applyAlignment="1">
      <alignment horizontal="right" vertical="center"/>
    </xf>
    <xf numFmtId="168" fontId="4" fillId="3" borderId="8" xfId="2" applyNumberFormat="1" applyFont="1" applyFill="1" applyBorder="1" applyAlignment="1">
      <alignment horizontal="right" vertical="center"/>
    </xf>
    <xf numFmtId="0" fontId="5" fillId="3" borderId="0" xfId="0" applyFont="1" applyFill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164" fontId="5" fillId="3" borderId="8" xfId="2" applyFont="1" applyFill="1" applyBorder="1" applyAlignment="1">
      <alignment horizontal="right" vertical="center"/>
    </xf>
    <xf numFmtId="168" fontId="5" fillId="3" borderId="8" xfId="2" applyNumberFormat="1" applyFont="1" applyFill="1" applyBorder="1" applyAlignment="1">
      <alignment horizontal="right" vertical="center"/>
    </xf>
    <xf numFmtId="3" fontId="5" fillId="3" borderId="8" xfId="2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/>
    </xf>
    <xf numFmtId="3" fontId="4" fillId="3" borderId="4" xfId="0" applyNumberFormat="1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 vertical="center"/>
    </xf>
    <xf numFmtId="3" fontId="4" fillId="3" borderId="6" xfId="0" applyNumberFormat="1" applyFont="1" applyFill="1" applyBorder="1" applyAlignment="1">
      <alignment horizontal="center" vertical="center"/>
    </xf>
    <xf numFmtId="3" fontId="4" fillId="3" borderId="12" xfId="0" applyNumberFormat="1" applyFont="1" applyFill="1" applyBorder="1" applyAlignment="1">
      <alignment horizontal="center" vertical="center"/>
    </xf>
    <xf numFmtId="3" fontId="4" fillId="3" borderId="7" xfId="0" applyNumberFormat="1" applyFont="1" applyFill="1" applyBorder="1" applyAlignment="1">
      <alignment horizontal="center" vertical="center"/>
    </xf>
    <xf numFmtId="3" fontId="4" fillId="3" borderId="9" xfId="0" applyNumberFormat="1" applyFont="1" applyFill="1" applyBorder="1" applyAlignment="1">
      <alignment horizontal="center" vertical="center"/>
    </xf>
    <xf numFmtId="3" fontId="4" fillId="3" borderId="13" xfId="0" applyNumberFormat="1" applyFont="1" applyFill="1" applyBorder="1" applyAlignment="1">
      <alignment horizontal="center" vertical="center"/>
    </xf>
    <xf numFmtId="3" fontId="4" fillId="3" borderId="10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165" fontId="4" fillId="3" borderId="8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3" xr:uid="{2872D9AF-B118-4A5F-8550-143873BD1EEB}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vr\&#1075;&#1089;&#1082;\&#1050;&#1072;&#1079;&#1085;&#1072;&#1095;&#1077;&#1081;&#1089;&#1090;&#1074;&#1086;\2025%20&#1075;&#1086;&#1076;\&#1092;&#1086;&#1085;&#1076;&#1099;%202025\&#1082;&#1072;&#1089;&#1089;&#1086;&#1074;&#1099;&#1081;%20&#1088;&#1072;&#1089;&#1093;&#1086;&#1076;%202025%20&#1075;.&#1092;&#1086;&#1085;&#1076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vr\&#1043;&#1057;&#1050;\&#1050;&#1072;&#1079;&#1085;&#1072;&#1095;&#1077;&#1081;&#1089;&#1090;&#1074;&#1086;\2025%20&#1075;&#1086;&#1076;\&#1060;&#1050;&#1042;%202025\&#1041;&#1072;&#1083;&#1072;&#1085;&#1089;,&#1082;&#1072;&#1089;.&#1088;&#1072;&#1089;&#1093;.,%20&#1089;&#1087;&#1088;&#1072;&#1074;&#1082;&#1072;%20&#1087;&#1086;%20&#1060;&#1050;&#1042;%202025%20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нды 2025"/>
      <sheetName val="справка на закрытие 2025"/>
    </sheetNames>
    <sheetDataSet>
      <sheetData sheetId="0">
        <row r="105">
          <cell r="F105">
            <v>2.38</v>
          </cell>
        </row>
        <row r="106">
          <cell r="F106">
            <v>1.5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кас.расх"/>
      <sheetName val="справка"/>
    </sheetNames>
    <sheetDataSet>
      <sheetData sheetId="0">
        <row r="161">
          <cell r="D161">
            <v>14459405.09</v>
          </cell>
        </row>
        <row r="214">
          <cell r="E214">
            <v>442709.28</v>
          </cell>
        </row>
      </sheetData>
      <sheetData sheetId="1">
        <row r="71">
          <cell r="F71">
            <v>1.89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4"/>
  <sheetViews>
    <sheetView tabSelected="1" view="pageBreakPreview" zoomScale="115" zoomScaleNormal="100" zoomScaleSheetLayoutView="115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G3" sqref="G3"/>
    </sheetView>
  </sheetViews>
  <sheetFormatPr defaultColWidth="9.140625" defaultRowHeight="12.75" x14ac:dyDescent="0.2"/>
  <cols>
    <col min="1" max="1" width="29.5703125" style="2" customWidth="1"/>
    <col min="2" max="2" width="17.7109375" style="2" customWidth="1"/>
    <col min="3" max="3" width="14" style="2" customWidth="1"/>
    <col min="4" max="4" width="14.7109375" style="2" customWidth="1"/>
    <col min="5" max="5" width="18.85546875" style="2" customWidth="1"/>
    <col min="6" max="6" width="15.140625" style="2" customWidth="1"/>
    <col min="7" max="7" width="14.7109375" style="2" customWidth="1"/>
    <col min="8" max="9" width="11.7109375" style="2" hidden="1" customWidth="1"/>
    <col min="10" max="10" width="18.140625" style="2" customWidth="1"/>
    <col min="11" max="11" width="16.42578125" style="2" customWidth="1"/>
    <col min="12" max="12" width="11.140625" style="2" bestFit="1" customWidth="1"/>
    <col min="13" max="13" width="17.28515625" style="2" customWidth="1"/>
    <col min="14" max="14" width="13.140625" style="2" customWidth="1"/>
    <col min="15" max="15" width="12" style="2" bestFit="1" customWidth="1"/>
    <col min="16" max="16" width="18.42578125" style="2" customWidth="1"/>
    <col min="17" max="17" width="15.140625" style="2" customWidth="1"/>
    <col min="18" max="18" width="15" style="2" customWidth="1"/>
    <col min="19" max="19" width="13" style="2" hidden="1" customWidth="1"/>
    <col min="20" max="20" width="11.7109375" style="2" hidden="1" customWidth="1"/>
    <col min="21" max="21" width="17.85546875" style="2" customWidth="1"/>
    <col min="22" max="22" width="14" style="2" customWidth="1"/>
    <col min="23" max="23" width="15" style="2" customWidth="1"/>
    <col min="24" max="24" width="17.85546875" style="2" customWidth="1"/>
    <col min="25" max="25" width="14.85546875" style="2" customWidth="1"/>
    <col min="26" max="26" width="13.5703125" style="2" customWidth="1"/>
    <col min="27" max="28" width="11.7109375" style="2" hidden="1" customWidth="1"/>
    <col min="29" max="29" width="17.5703125" style="2" customWidth="1"/>
    <col min="30" max="30" width="13.7109375" style="2" customWidth="1"/>
    <col min="31" max="31" width="11.7109375" style="2" customWidth="1"/>
    <col min="32" max="32" width="14" style="2" customWidth="1"/>
    <col min="33" max="33" width="14.5703125" style="2" customWidth="1"/>
    <col min="34" max="34" width="11.7109375" style="2" customWidth="1"/>
    <col min="35" max="35" width="15.7109375" style="2" customWidth="1"/>
    <col min="36" max="36" width="18" style="2" customWidth="1"/>
    <col min="37" max="37" width="15.140625" style="2" bestFit="1" customWidth="1"/>
    <col min="38" max="38" width="12.7109375" style="2" customWidth="1"/>
    <col min="39" max="39" width="14.5703125" style="2" customWidth="1"/>
    <col min="40" max="40" width="16" style="2" customWidth="1"/>
    <col min="41" max="16384" width="9.140625" style="2"/>
  </cols>
  <sheetData>
    <row r="1" spans="1:40" s="1" customFormat="1" x14ac:dyDescent="0.2">
      <c r="A1" s="5"/>
      <c r="B1" s="5"/>
      <c r="C1" s="5"/>
      <c r="D1" s="5"/>
      <c r="F1" s="5"/>
      <c r="G1" s="7" t="s">
        <v>37</v>
      </c>
      <c r="H1" s="5"/>
      <c r="I1" s="5"/>
      <c r="J1" s="5"/>
      <c r="K1" s="6"/>
      <c r="L1" s="5"/>
      <c r="M1" s="5"/>
      <c r="N1" s="6"/>
      <c r="P1" s="7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s="1" customFormat="1" x14ac:dyDescent="0.2">
      <c r="A2" s="5"/>
      <c r="B2" s="5"/>
      <c r="C2" s="5"/>
      <c r="D2" s="5"/>
      <c r="F2" s="5"/>
      <c r="G2" s="7" t="s">
        <v>33</v>
      </c>
      <c r="H2" s="8"/>
      <c r="I2" s="9"/>
      <c r="J2" s="9"/>
      <c r="K2" s="9"/>
      <c r="L2" s="5"/>
      <c r="M2" s="5"/>
      <c r="N2" s="6"/>
      <c r="P2" s="7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0" s="1" customFormat="1" x14ac:dyDescent="0.2">
      <c r="A3" s="5"/>
      <c r="B3" s="5"/>
      <c r="C3" s="5"/>
      <c r="D3" s="5"/>
      <c r="F3" s="5"/>
      <c r="G3" s="7" t="s">
        <v>26</v>
      </c>
      <c r="H3" s="9"/>
      <c r="I3" s="9"/>
      <c r="J3" s="9"/>
      <c r="K3" s="9"/>
      <c r="L3" s="5"/>
      <c r="M3" s="5"/>
      <c r="N3" s="6"/>
      <c r="P3" s="7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1" customFormat="1" x14ac:dyDescent="0.2">
      <c r="A4" s="5"/>
      <c r="B4" s="5"/>
      <c r="C4" s="5"/>
      <c r="D4" s="5"/>
      <c r="F4" s="10"/>
      <c r="G4" s="7" t="s">
        <v>34</v>
      </c>
      <c r="H4" s="8"/>
      <c r="I4" s="8"/>
      <c r="J4" s="8"/>
      <c r="K4" s="7"/>
      <c r="L4" s="5"/>
      <c r="M4" s="5"/>
      <c r="N4" s="7"/>
      <c r="P4" s="7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1" customFormat="1" x14ac:dyDescent="0.2">
      <c r="A5" s="5"/>
      <c r="B5" s="5"/>
      <c r="C5" s="5"/>
      <c r="D5" s="5"/>
      <c r="E5" s="5"/>
      <c r="F5" s="10"/>
      <c r="G5" s="5"/>
      <c r="H5" s="8"/>
      <c r="I5" s="8"/>
      <c r="J5" s="8"/>
      <c r="K5" s="7"/>
      <c r="L5" s="11"/>
      <c r="M5" s="11"/>
      <c r="N5" s="7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s="1" customFormat="1" x14ac:dyDescent="0.2">
      <c r="A6" s="5"/>
      <c r="B6" s="5"/>
      <c r="C6" s="5"/>
      <c r="D6" s="5"/>
      <c r="E6" s="5"/>
      <c r="F6" s="10"/>
      <c r="G6" s="5"/>
      <c r="H6" s="8"/>
      <c r="I6" s="8"/>
      <c r="J6" s="8"/>
      <c r="K6" s="7"/>
      <c r="L6" s="7"/>
      <c r="M6" s="7"/>
      <c r="N6" s="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x14ac:dyDescent="0.2">
      <c r="A7" s="12"/>
      <c r="B7" s="12"/>
      <c r="C7" s="13" t="s">
        <v>38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4"/>
      <c r="AB7" s="14"/>
      <c r="AC7" s="14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0" x14ac:dyDescent="0.2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4"/>
      <c r="AB8" s="14"/>
      <c r="AC8" s="14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</row>
    <row r="9" spans="1:40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0" s="3" customFormat="1" x14ac:dyDescent="0.2">
      <c r="A10" s="53" t="s">
        <v>14</v>
      </c>
      <c r="B10" s="44">
        <v>100000</v>
      </c>
      <c r="C10" s="45"/>
      <c r="D10" s="46"/>
      <c r="E10" s="44">
        <v>110000</v>
      </c>
      <c r="F10" s="45"/>
      <c r="G10" s="46"/>
      <c r="H10" s="44">
        <v>110300</v>
      </c>
      <c r="I10" s="46"/>
      <c r="J10" s="34">
        <v>111000</v>
      </c>
      <c r="K10" s="35"/>
      <c r="L10" s="36"/>
      <c r="M10" s="44">
        <v>130000</v>
      </c>
      <c r="N10" s="45"/>
      <c r="O10" s="46"/>
      <c r="P10" s="34">
        <v>200000</v>
      </c>
      <c r="Q10" s="35"/>
      <c r="R10" s="36"/>
      <c r="S10" s="34">
        <v>240100</v>
      </c>
      <c r="T10" s="36"/>
      <c r="U10" s="34">
        <v>240200</v>
      </c>
      <c r="V10" s="35"/>
      <c r="W10" s="36"/>
      <c r="X10" s="34">
        <v>240300</v>
      </c>
      <c r="Y10" s="35"/>
      <c r="Z10" s="36"/>
      <c r="AA10" s="34">
        <v>250000</v>
      </c>
      <c r="AB10" s="36"/>
      <c r="AC10" s="34">
        <v>290000</v>
      </c>
      <c r="AD10" s="35"/>
      <c r="AE10" s="36"/>
      <c r="AF10" s="28"/>
      <c r="AG10" s="34" t="s">
        <v>3</v>
      </c>
      <c r="AH10" s="35"/>
      <c r="AI10" s="35"/>
      <c r="AJ10" s="35"/>
      <c r="AK10" s="35"/>
      <c r="AL10" s="35"/>
      <c r="AM10" s="35"/>
      <c r="AN10" s="36"/>
    </row>
    <row r="11" spans="1:40" s="3" customFormat="1" ht="12.75" customHeight="1" x14ac:dyDescent="0.2">
      <c r="A11" s="54"/>
      <c r="B11" s="47" t="s">
        <v>0</v>
      </c>
      <c r="C11" s="48"/>
      <c r="D11" s="49"/>
      <c r="E11" s="37" t="s">
        <v>15</v>
      </c>
      <c r="F11" s="38"/>
      <c r="G11" s="39"/>
      <c r="H11" s="37" t="s">
        <v>25</v>
      </c>
      <c r="I11" s="39"/>
      <c r="J11" s="37" t="s">
        <v>9</v>
      </c>
      <c r="K11" s="38"/>
      <c r="L11" s="39"/>
      <c r="M11" s="47" t="s">
        <v>16</v>
      </c>
      <c r="N11" s="48"/>
      <c r="O11" s="49"/>
      <c r="P11" s="56" t="s">
        <v>17</v>
      </c>
      <c r="Q11" s="57"/>
      <c r="R11" s="58"/>
      <c r="S11" s="37" t="s">
        <v>7</v>
      </c>
      <c r="T11" s="39"/>
      <c r="U11" s="37" t="s">
        <v>6</v>
      </c>
      <c r="V11" s="38"/>
      <c r="W11" s="39"/>
      <c r="X11" s="37" t="s">
        <v>5</v>
      </c>
      <c r="Y11" s="38"/>
      <c r="Z11" s="39"/>
      <c r="AA11" s="37" t="s">
        <v>23</v>
      </c>
      <c r="AB11" s="39"/>
      <c r="AC11" s="37" t="s">
        <v>8</v>
      </c>
      <c r="AD11" s="38"/>
      <c r="AE11" s="39"/>
      <c r="AF11" s="32" t="s">
        <v>32</v>
      </c>
      <c r="AG11" s="32" t="s">
        <v>27</v>
      </c>
      <c r="AH11" s="43" t="s">
        <v>29</v>
      </c>
      <c r="AI11" s="43" t="s">
        <v>30</v>
      </c>
      <c r="AJ11" s="43" t="s">
        <v>31</v>
      </c>
      <c r="AK11" s="43" t="s">
        <v>1</v>
      </c>
      <c r="AL11" s="43" t="s">
        <v>35</v>
      </c>
      <c r="AM11" s="43" t="s">
        <v>36</v>
      </c>
      <c r="AN11" s="63" t="s">
        <v>18</v>
      </c>
    </row>
    <row r="12" spans="1:40" s="3" customFormat="1" x14ac:dyDescent="0.2">
      <c r="A12" s="54"/>
      <c r="B12" s="50"/>
      <c r="C12" s="51"/>
      <c r="D12" s="52"/>
      <c r="E12" s="40"/>
      <c r="F12" s="41"/>
      <c r="G12" s="42"/>
      <c r="H12" s="40"/>
      <c r="I12" s="42"/>
      <c r="J12" s="40"/>
      <c r="K12" s="41"/>
      <c r="L12" s="42"/>
      <c r="M12" s="50"/>
      <c r="N12" s="51"/>
      <c r="O12" s="52"/>
      <c r="P12" s="59"/>
      <c r="Q12" s="60"/>
      <c r="R12" s="61"/>
      <c r="S12" s="40"/>
      <c r="T12" s="42"/>
      <c r="U12" s="40"/>
      <c r="V12" s="41"/>
      <c r="W12" s="42"/>
      <c r="X12" s="40"/>
      <c r="Y12" s="41"/>
      <c r="Z12" s="42"/>
      <c r="AA12" s="40"/>
      <c r="AB12" s="42"/>
      <c r="AC12" s="40"/>
      <c r="AD12" s="41"/>
      <c r="AE12" s="42"/>
      <c r="AF12" s="62"/>
      <c r="AG12" s="62"/>
      <c r="AH12" s="43"/>
      <c r="AI12" s="43"/>
      <c r="AJ12" s="43"/>
      <c r="AK12" s="43"/>
      <c r="AL12" s="43"/>
      <c r="AM12" s="43"/>
      <c r="AN12" s="63"/>
    </row>
    <row r="13" spans="1:40" s="3" customFormat="1" ht="12.75" customHeight="1" x14ac:dyDescent="0.2">
      <c r="A13" s="54"/>
      <c r="B13" s="32" t="s">
        <v>32</v>
      </c>
      <c r="C13" s="32" t="s">
        <v>27</v>
      </c>
      <c r="D13" s="43" t="s">
        <v>28</v>
      </c>
      <c r="E13" s="32" t="s">
        <v>32</v>
      </c>
      <c r="F13" s="32" t="s">
        <v>27</v>
      </c>
      <c r="G13" s="43" t="s">
        <v>28</v>
      </c>
      <c r="H13" s="32" t="s">
        <v>27</v>
      </c>
      <c r="I13" s="43" t="s">
        <v>28</v>
      </c>
      <c r="J13" s="32" t="s">
        <v>32</v>
      </c>
      <c r="K13" s="32" t="s">
        <v>27</v>
      </c>
      <c r="L13" s="43" t="s">
        <v>28</v>
      </c>
      <c r="M13" s="32" t="s">
        <v>32</v>
      </c>
      <c r="N13" s="32" t="s">
        <v>27</v>
      </c>
      <c r="O13" s="43" t="s">
        <v>28</v>
      </c>
      <c r="P13" s="32" t="s">
        <v>32</v>
      </c>
      <c r="Q13" s="32" t="s">
        <v>27</v>
      </c>
      <c r="R13" s="43" t="s">
        <v>28</v>
      </c>
      <c r="S13" s="32" t="s">
        <v>27</v>
      </c>
      <c r="T13" s="43" t="s">
        <v>28</v>
      </c>
      <c r="U13" s="32" t="s">
        <v>32</v>
      </c>
      <c r="V13" s="32" t="s">
        <v>27</v>
      </c>
      <c r="W13" s="43" t="s">
        <v>28</v>
      </c>
      <c r="X13" s="32" t="s">
        <v>32</v>
      </c>
      <c r="Y13" s="32" t="s">
        <v>27</v>
      </c>
      <c r="Z13" s="43" t="s">
        <v>28</v>
      </c>
      <c r="AA13" s="32" t="s">
        <v>27</v>
      </c>
      <c r="AB13" s="43" t="s">
        <v>28</v>
      </c>
      <c r="AC13" s="32" t="s">
        <v>32</v>
      </c>
      <c r="AD13" s="32" t="s">
        <v>27</v>
      </c>
      <c r="AE13" s="32" t="s">
        <v>28</v>
      </c>
      <c r="AF13" s="62"/>
      <c r="AG13" s="62"/>
      <c r="AH13" s="43"/>
      <c r="AI13" s="43"/>
      <c r="AJ13" s="43"/>
      <c r="AK13" s="43"/>
      <c r="AL13" s="43"/>
      <c r="AM13" s="43"/>
      <c r="AN13" s="63"/>
    </row>
    <row r="14" spans="1:40" s="3" customFormat="1" ht="12.75" customHeight="1" x14ac:dyDescent="0.2">
      <c r="A14" s="55"/>
      <c r="B14" s="33"/>
      <c r="C14" s="33"/>
      <c r="D14" s="43"/>
      <c r="E14" s="33"/>
      <c r="F14" s="33"/>
      <c r="G14" s="43"/>
      <c r="H14" s="33"/>
      <c r="I14" s="43"/>
      <c r="J14" s="33"/>
      <c r="K14" s="33"/>
      <c r="L14" s="43"/>
      <c r="M14" s="33"/>
      <c r="N14" s="33"/>
      <c r="O14" s="43"/>
      <c r="P14" s="33"/>
      <c r="Q14" s="33"/>
      <c r="R14" s="43"/>
      <c r="S14" s="33"/>
      <c r="T14" s="43"/>
      <c r="U14" s="33"/>
      <c r="V14" s="33"/>
      <c r="W14" s="43"/>
      <c r="X14" s="33"/>
      <c r="Y14" s="33"/>
      <c r="Z14" s="43"/>
      <c r="AA14" s="33"/>
      <c r="AB14" s="43"/>
      <c r="AC14" s="33"/>
      <c r="AD14" s="33"/>
      <c r="AE14" s="33"/>
      <c r="AF14" s="33"/>
      <c r="AG14" s="33"/>
      <c r="AH14" s="43"/>
      <c r="AI14" s="43"/>
      <c r="AJ14" s="43"/>
      <c r="AK14" s="43"/>
      <c r="AL14" s="43"/>
      <c r="AM14" s="43"/>
      <c r="AN14" s="63"/>
    </row>
    <row r="15" spans="1:40" s="4" customFormat="1" ht="25.5" x14ac:dyDescent="0.2">
      <c r="A15" s="15" t="s">
        <v>12</v>
      </c>
      <c r="B15" s="16">
        <v>7492292</v>
      </c>
      <c r="C15" s="16">
        <v>1922226</v>
      </c>
      <c r="D15" s="16">
        <v>1922226</v>
      </c>
      <c r="E15" s="16"/>
      <c r="F15" s="16"/>
      <c r="G15" s="16"/>
      <c r="H15" s="16"/>
      <c r="I15" s="16"/>
      <c r="J15" s="16"/>
      <c r="K15" s="16"/>
      <c r="L15" s="16"/>
      <c r="M15" s="16">
        <f>B15</f>
        <v>7492292</v>
      </c>
      <c r="N15" s="16">
        <f>C15</f>
        <v>1922226</v>
      </c>
      <c r="O15" s="16">
        <f>D15</f>
        <v>1922226</v>
      </c>
      <c r="P15" s="16"/>
      <c r="Q15" s="16"/>
      <c r="R15" s="16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>
        <f>B15+P15</f>
        <v>7492292</v>
      </c>
      <c r="AG15" s="16">
        <f>C15</f>
        <v>1922226</v>
      </c>
      <c r="AH15" s="29">
        <v>2.38</v>
      </c>
      <c r="AI15" s="29">
        <v>3547189.5899999994</v>
      </c>
      <c r="AJ15" s="29">
        <v>9547189</v>
      </c>
      <c r="AK15" s="18">
        <f>AH15+AN15-AL15</f>
        <v>1922227.7799999998</v>
      </c>
      <c r="AL15" s="29">
        <v>0.6</v>
      </c>
      <c r="AM15" s="29">
        <v>111460.11</v>
      </c>
      <c r="AN15" s="19">
        <f>D15</f>
        <v>1922226</v>
      </c>
    </row>
    <row r="16" spans="1:40" s="3" customFormat="1" ht="25.5" x14ac:dyDescent="0.2">
      <c r="A16" s="20" t="s">
        <v>4</v>
      </c>
      <c r="B16" s="16">
        <f>M16</f>
        <v>48710867</v>
      </c>
      <c r="C16" s="16">
        <f>N16</f>
        <v>25930036</v>
      </c>
      <c r="D16" s="16">
        <f>O16</f>
        <v>22795543</v>
      </c>
      <c r="E16" s="16"/>
      <c r="F16" s="16"/>
      <c r="G16" s="16"/>
      <c r="H16" s="16"/>
      <c r="I16" s="16"/>
      <c r="J16" s="16"/>
      <c r="K16" s="16"/>
      <c r="L16" s="16"/>
      <c r="M16" s="16">
        <v>48710867</v>
      </c>
      <c r="N16" s="16">
        <v>25930036</v>
      </c>
      <c r="O16" s="16">
        <v>22795543</v>
      </c>
      <c r="P16" s="16"/>
      <c r="Q16" s="16">
        <f>V16</f>
        <v>4787495</v>
      </c>
      <c r="R16" s="16">
        <f>W16</f>
        <v>4787495</v>
      </c>
      <c r="S16" s="16"/>
      <c r="T16" s="16"/>
      <c r="U16" s="16"/>
      <c r="V16" s="16">
        <v>4787495</v>
      </c>
      <c r="W16" s="16">
        <f>V16</f>
        <v>4787495</v>
      </c>
      <c r="X16" s="16"/>
      <c r="Y16" s="16"/>
      <c r="Z16" s="16"/>
      <c r="AA16" s="17"/>
      <c r="AB16" s="17"/>
      <c r="AC16" s="17"/>
      <c r="AD16" s="16"/>
      <c r="AE16" s="16"/>
      <c r="AF16" s="17">
        <f t="shared" ref="AF16:AF23" si="0">B16+P16</f>
        <v>48710867</v>
      </c>
      <c r="AG16" s="16">
        <f>C16+V16</f>
        <v>30717531</v>
      </c>
      <c r="AH16" s="29">
        <v>1</v>
      </c>
      <c r="AI16" s="29">
        <v>30193373.269999988</v>
      </c>
      <c r="AJ16" s="29">
        <v>48186709</v>
      </c>
      <c r="AK16" s="18">
        <f t="shared" ref="AK16" si="1">AH16+AN16-AL16</f>
        <v>27583037.5</v>
      </c>
      <c r="AL16" s="29">
        <f>'[1]фонды 2025'!$F$106</f>
        <v>1.5</v>
      </c>
      <c r="AM16" s="29">
        <v>5219842.32</v>
      </c>
      <c r="AN16" s="19">
        <f>W16+O16</f>
        <v>27583038</v>
      </c>
    </row>
    <row r="17" spans="1:40" s="3" customFormat="1" x14ac:dyDescent="0.2">
      <c r="A17" s="15" t="s">
        <v>19</v>
      </c>
      <c r="B17" s="15"/>
      <c r="C17" s="16"/>
      <c r="D17" s="16">
        <f>G17+O17</f>
        <v>0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>
        <v>0</v>
      </c>
      <c r="R17" s="16"/>
      <c r="S17" s="16"/>
      <c r="T17" s="16"/>
      <c r="U17" s="16"/>
      <c r="V17" s="16"/>
      <c r="W17" s="16"/>
      <c r="X17" s="16"/>
      <c r="Y17" s="16"/>
      <c r="Z17" s="16"/>
      <c r="AA17" s="16">
        <f>Q17</f>
        <v>0</v>
      </c>
      <c r="AB17" s="16" t="s">
        <v>24</v>
      </c>
      <c r="AC17" s="16"/>
      <c r="AD17" s="16"/>
      <c r="AE17" s="16"/>
      <c r="AF17" s="17">
        <f t="shared" si="0"/>
        <v>0</v>
      </c>
      <c r="AG17" s="16">
        <f>AA17</f>
        <v>0</v>
      </c>
      <c r="AH17" s="29"/>
      <c r="AI17" s="29">
        <v>136936.31</v>
      </c>
      <c r="AJ17" s="29">
        <v>136936</v>
      </c>
      <c r="AK17" s="21">
        <f>AH17+AN17-AL17</f>
        <v>0</v>
      </c>
      <c r="AL17" s="29"/>
      <c r="AM17" s="29">
        <v>0.31</v>
      </c>
      <c r="AN17" s="19">
        <f>D17</f>
        <v>0</v>
      </c>
    </row>
    <row r="18" spans="1:40" s="3" customFormat="1" ht="25.5" x14ac:dyDescent="0.2">
      <c r="A18" s="20" t="s">
        <v>13</v>
      </c>
      <c r="B18" s="16">
        <v>23433526</v>
      </c>
      <c r="C18" s="16">
        <v>16411164</v>
      </c>
      <c r="D18" s="16">
        <f>G18</f>
        <v>15980340</v>
      </c>
      <c r="E18" s="16">
        <f>B18</f>
        <v>23433526</v>
      </c>
      <c r="F18" s="16">
        <f xml:space="preserve"> H18+K18</f>
        <v>16411164</v>
      </c>
      <c r="G18" s="16">
        <f xml:space="preserve"> I18+L18</f>
        <v>15980340</v>
      </c>
      <c r="H18" s="16"/>
      <c r="I18" s="16"/>
      <c r="J18" s="16">
        <f>B18</f>
        <v>23433526</v>
      </c>
      <c r="K18" s="16">
        <f>C18</f>
        <v>16411164</v>
      </c>
      <c r="L18" s="16">
        <v>15980340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7">
        <f t="shared" si="0"/>
        <v>23433526</v>
      </c>
      <c r="AG18" s="16">
        <f>C18+Q18</f>
        <v>16411164</v>
      </c>
      <c r="AH18" s="29">
        <v>0</v>
      </c>
      <c r="AI18" s="29">
        <v>1366541.8200000003</v>
      </c>
      <c r="AJ18" s="29">
        <v>3366541</v>
      </c>
      <c r="AK18" s="18">
        <f t="shared" ref="AK18:AK21" si="2">AH18+AN18-AL18</f>
        <v>15980340</v>
      </c>
      <c r="AL18" s="29">
        <v>0</v>
      </c>
      <c r="AM18" s="29">
        <v>1105551.5900000001</v>
      </c>
      <c r="AN18" s="19">
        <f>D18</f>
        <v>15980340</v>
      </c>
    </row>
    <row r="19" spans="1:40" s="3" customFormat="1" x14ac:dyDescent="0.2">
      <c r="A19" s="15" t="s">
        <v>11</v>
      </c>
      <c r="B19" s="16">
        <f>M19</f>
        <v>7937468</v>
      </c>
      <c r="C19" s="16">
        <f>N19</f>
        <v>4684018</v>
      </c>
      <c r="D19" s="16">
        <v>4675283</v>
      </c>
      <c r="E19" s="16"/>
      <c r="F19" s="16"/>
      <c r="G19" s="16"/>
      <c r="H19" s="16"/>
      <c r="I19" s="16"/>
      <c r="J19" s="16"/>
      <c r="K19" s="16"/>
      <c r="L19" s="16"/>
      <c r="M19" s="16">
        <v>7937468</v>
      </c>
      <c r="N19" s="16">
        <v>4684018</v>
      </c>
      <c r="O19" s="16">
        <f>D19</f>
        <v>4675283</v>
      </c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7">
        <f t="shared" si="0"/>
        <v>7937468</v>
      </c>
      <c r="AG19" s="16">
        <f>C19+Q19</f>
        <v>4684018</v>
      </c>
      <c r="AH19" s="29">
        <v>0</v>
      </c>
      <c r="AI19" s="29">
        <v>1141977.4600000009</v>
      </c>
      <c r="AJ19" s="29">
        <v>2289250</v>
      </c>
      <c r="AK19" s="18">
        <f>AH19+AN19-AL19</f>
        <v>4675283</v>
      </c>
      <c r="AL19" s="29">
        <v>0</v>
      </c>
      <c r="AM19" s="29">
        <v>517711.84</v>
      </c>
      <c r="AN19" s="19">
        <f>D19</f>
        <v>4675283</v>
      </c>
    </row>
    <row r="20" spans="1:40" s="3" customFormat="1" ht="25.5" x14ac:dyDescent="0.2">
      <c r="A20" s="15" t="s">
        <v>20</v>
      </c>
      <c r="B20" s="16">
        <f>E20</f>
        <v>21925000</v>
      </c>
      <c r="C20" s="16">
        <f>F20</f>
        <v>9114253</v>
      </c>
      <c r="D20" s="16">
        <f>G20</f>
        <v>8986673</v>
      </c>
      <c r="E20" s="16">
        <f>J20</f>
        <v>21925000</v>
      </c>
      <c r="F20" s="16">
        <f xml:space="preserve"> H20+K20</f>
        <v>9114253</v>
      </c>
      <c r="G20" s="16">
        <f xml:space="preserve"> I20+L20</f>
        <v>8986673</v>
      </c>
      <c r="H20" s="16"/>
      <c r="I20" s="16"/>
      <c r="J20" s="16">
        <v>21925000</v>
      </c>
      <c r="K20" s="16">
        <v>9114253</v>
      </c>
      <c r="L20" s="16">
        <v>8986673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7">
        <f t="shared" si="0"/>
        <v>21925000</v>
      </c>
      <c r="AG20" s="16">
        <f>C20+Q20</f>
        <v>9114253</v>
      </c>
      <c r="AH20" s="29">
        <v>0.47</v>
      </c>
      <c r="AI20" s="29">
        <v>641245.81999999844</v>
      </c>
      <c r="AJ20" s="29">
        <v>3453465</v>
      </c>
      <c r="AK20" s="18">
        <f t="shared" si="2"/>
        <v>8986673.4700000007</v>
      </c>
      <c r="AL20" s="29">
        <v>0</v>
      </c>
      <c r="AM20" s="29">
        <v>834726.82</v>
      </c>
      <c r="AN20" s="19">
        <f>D20</f>
        <v>8986673</v>
      </c>
    </row>
    <row r="21" spans="1:40" s="3" customFormat="1" ht="25.5" x14ac:dyDescent="0.2">
      <c r="A21" s="15" t="s">
        <v>21</v>
      </c>
      <c r="B21" s="16">
        <f>J21+M21</f>
        <v>47635629</v>
      </c>
      <c r="C21" s="16">
        <f>K21+N21</f>
        <v>47635629</v>
      </c>
      <c r="D21" s="16">
        <f>L21+O21</f>
        <v>47363098</v>
      </c>
      <c r="E21" s="16">
        <f>J21</f>
        <v>15630629</v>
      </c>
      <c r="F21" s="16">
        <f>K21</f>
        <v>1428973</v>
      </c>
      <c r="G21" s="16">
        <f>L21</f>
        <v>1156442</v>
      </c>
      <c r="H21" s="16"/>
      <c r="I21" s="16"/>
      <c r="J21" s="16">
        <v>15630629</v>
      </c>
      <c r="K21" s="16">
        <v>1428973</v>
      </c>
      <c r="L21" s="16">
        <v>1156442</v>
      </c>
      <c r="M21" s="16">
        <v>32005000</v>
      </c>
      <c r="N21" s="16">
        <v>46206656</v>
      </c>
      <c r="O21" s="16">
        <v>46206656</v>
      </c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7">
        <f t="shared" si="0"/>
        <v>47635629</v>
      </c>
      <c r="AG21" s="16">
        <f>N21+K21</f>
        <v>47635629</v>
      </c>
      <c r="AH21" s="29">
        <v>0.83</v>
      </c>
      <c r="AI21" s="29">
        <v>4324438.3299999936</v>
      </c>
      <c r="AJ21" s="29">
        <v>4324438</v>
      </c>
      <c r="AK21" s="18">
        <f t="shared" si="2"/>
        <v>47363098.640000001</v>
      </c>
      <c r="AL21" s="29">
        <v>0.19</v>
      </c>
      <c r="AM21" s="29">
        <v>2333163.15</v>
      </c>
      <c r="AN21" s="19">
        <f>D21</f>
        <v>47363098</v>
      </c>
    </row>
    <row r="22" spans="1:40" s="27" customFormat="1" ht="27.75" customHeight="1" x14ac:dyDescent="0.2">
      <c r="A22" s="15" t="s">
        <v>22</v>
      </c>
      <c r="B22" s="19">
        <f>E22</f>
        <v>6100000</v>
      </c>
      <c r="C22" s="19">
        <f>F22+N22</f>
        <v>1482298</v>
      </c>
      <c r="D22" s="19">
        <f>G22+O22</f>
        <v>1187815</v>
      </c>
      <c r="E22" s="19">
        <f>J22</f>
        <v>6100000</v>
      </c>
      <c r="F22" s="19">
        <f xml:space="preserve"> H22+K22</f>
        <v>1482298</v>
      </c>
      <c r="G22" s="19">
        <f xml:space="preserve"> I22+L22</f>
        <v>1187815</v>
      </c>
      <c r="H22" s="19">
        <v>0</v>
      </c>
      <c r="I22" s="19">
        <v>0</v>
      </c>
      <c r="J22" s="19">
        <f>150000+5950000</f>
        <v>6100000</v>
      </c>
      <c r="K22" s="19">
        <f>181213+1301085</f>
        <v>1482298</v>
      </c>
      <c r="L22" s="19">
        <f>1149214+38601</f>
        <v>1187815</v>
      </c>
      <c r="M22" s="19"/>
      <c r="N22" s="19">
        <v>0</v>
      </c>
      <c r="O22" s="19">
        <v>0</v>
      </c>
      <c r="P22" s="19">
        <f>U22+X22+AC22</f>
        <v>243900000</v>
      </c>
      <c r="Q22" s="19">
        <f>S22+V22+Y22+AD22</f>
        <v>134898371</v>
      </c>
      <c r="R22" s="19">
        <f>T22+W22+Z22+AE22</f>
        <v>57182441</v>
      </c>
      <c r="S22" s="19">
        <v>0</v>
      </c>
      <c r="T22" s="19">
        <v>0</v>
      </c>
      <c r="U22" s="19">
        <v>161859686</v>
      </c>
      <c r="V22" s="19">
        <v>77762904</v>
      </c>
      <c r="W22" s="19">
        <v>35972421</v>
      </c>
      <c r="X22" s="19">
        <v>82040314</v>
      </c>
      <c r="Y22" s="19">
        <v>48508830</v>
      </c>
      <c r="Z22" s="19">
        <v>14181400</v>
      </c>
      <c r="AA22" s="19">
        <v>0</v>
      </c>
      <c r="AB22" s="19">
        <v>0</v>
      </c>
      <c r="AC22" s="19">
        <v>0</v>
      </c>
      <c r="AD22" s="19">
        <v>8626637</v>
      </c>
      <c r="AE22" s="19">
        <v>7028620</v>
      </c>
      <c r="AF22" s="17">
        <f>B22+P22</f>
        <v>250000000</v>
      </c>
      <c r="AG22" s="30">
        <f>C22+Q22</f>
        <v>136380669</v>
      </c>
      <c r="AH22" s="21">
        <v>0</v>
      </c>
      <c r="AI22" s="22">
        <v>59254602.170000024</v>
      </c>
      <c r="AJ22" s="22">
        <v>120254602.00000003</v>
      </c>
      <c r="AK22" s="22">
        <f>AH22+AN22-AL22</f>
        <v>58370256</v>
      </c>
      <c r="AL22" s="22">
        <v>0</v>
      </c>
      <c r="AM22" s="22">
        <f>[2]баланс!$E$214</f>
        <v>442709.28</v>
      </c>
      <c r="AN22" s="22">
        <f>D22+R22</f>
        <v>58370256</v>
      </c>
    </row>
    <row r="23" spans="1:40" s="3" customFormat="1" ht="26.25" customHeight="1" x14ac:dyDescent="0.2">
      <c r="A23" s="20" t="s">
        <v>10</v>
      </c>
      <c r="B23" s="16">
        <f>E23+M23</f>
        <v>285381262</v>
      </c>
      <c r="C23" s="16">
        <f t="shared" ref="C23" si="3">F23+K23+N23</f>
        <v>164545126</v>
      </c>
      <c r="D23" s="16">
        <f>G23+L23+O23</f>
        <v>121792062</v>
      </c>
      <c r="E23" s="16">
        <f>J23</f>
        <v>15458754</v>
      </c>
      <c r="F23" s="16">
        <f>K23</f>
        <v>0</v>
      </c>
      <c r="G23" s="16">
        <f>L23</f>
        <v>0</v>
      </c>
      <c r="H23" s="16"/>
      <c r="I23" s="16"/>
      <c r="J23" s="16">
        <v>15458754</v>
      </c>
      <c r="K23" s="16">
        <v>0</v>
      </c>
      <c r="L23" s="16">
        <v>0</v>
      </c>
      <c r="M23" s="16">
        <v>269922508</v>
      </c>
      <c r="N23" s="16">
        <v>164545126</v>
      </c>
      <c r="O23" s="16">
        <v>121792062</v>
      </c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7">
        <f t="shared" si="0"/>
        <v>285381262</v>
      </c>
      <c r="AG23" s="31">
        <f>C23</f>
        <v>164545126</v>
      </c>
      <c r="AH23" s="29">
        <v>0</v>
      </c>
      <c r="AI23" s="29">
        <v>37145198.990000002</v>
      </c>
      <c r="AJ23" s="29">
        <v>140742185.99000001</v>
      </c>
      <c r="AK23" s="22">
        <f>AH23+AN23-AL23</f>
        <v>121792061.19</v>
      </c>
      <c r="AL23" s="29">
        <v>0.81</v>
      </c>
      <c r="AM23" s="29">
        <v>59739580.340000004</v>
      </c>
      <c r="AN23" s="19">
        <f>D23</f>
        <v>121792062</v>
      </c>
    </row>
    <row r="24" spans="1:40" s="3" customFormat="1" x14ac:dyDescent="0.2">
      <c r="A24" s="23" t="s">
        <v>2</v>
      </c>
      <c r="B24" s="17">
        <f t="shared" ref="B24:AF24" si="4">SUM(B15:B23)</f>
        <v>448616044</v>
      </c>
      <c r="C24" s="17">
        <f t="shared" si="4"/>
        <v>271724750</v>
      </c>
      <c r="D24" s="17">
        <f t="shared" si="4"/>
        <v>224703040</v>
      </c>
      <c r="E24" s="17">
        <f>SUM(E15:E23)</f>
        <v>82547909</v>
      </c>
      <c r="F24" s="17">
        <f t="shared" si="4"/>
        <v>28436688</v>
      </c>
      <c r="G24" s="17">
        <f t="shared" si="4"/>
        <v>27311270</v>
      </c>
      <c r="H24" s="17">
        <f t="shared" si="4"/>
        <v>0</v>
      </c>
      <c r="I24" s="17">
        <f t="shared" si="4"/>
        <v>0</v>
      </c>
      <c r="J24" s="17">
        <f t="shared" si="4"/>
        <v>82547909</v>
      </c>
      <c r="K24" s="17">
        <f t="shared" si="4"/>
        <v>28436688</v>
      </c>
      <c r="L24" s="17">
        <f t="shared" si="4"/>
        <v>27311270</v>
      </c>
      <c r="M24" s="17">
        <f t="shared" si="4"/>
        <v>366068135</v>
      </c>
      <c r="N24" s="17">
        <f t="shared" si="4"/>
        <v>243288062</v>
      </c>
      <c r="O24" s="17">
        <f t="shared" si="4"/>
        <v>197391770</v>
      </c>
      <c r="P24" s="17">
        <f t="shared" si="4"/>
        <v>243900000</v>
      </c>
      <c r="Q24" s="17">
        <f t="shared" si="4"/>
        <v>139685866</v>
      </c>
      <c r="R24" s="17">
        <f t="shared" si="4"/>
        <v>61969936</v>
      </c>
      <c r="S24" s="17">
        <f t="shared" si="4"/>
        <v>0</v>
      </c>
      <c r="T24" s="17">
        <f t="shared" si="4"/>
        <v>0</v>
      </c>
      <c r="U24" s="17">
        <f t="shared" si="4"/>
        <v>161859686</v>
      </c>
      <c r="V24" s="17">
        <f t="shared" si="4"/>
        <v>82550399</v>
      </c>
      <c r="W24" s="17">
        <f t="shared" si="4"/>
        <v>40759916</v>
      </c>
      <c r="X24" s="17">
        <f t="shared" si="4"/>
        <v>82040314</v>
      </c>
      <c r="Y24" s="17">
        <f t="shared" si="4"/>
        <v>48508830</v>
      </c>
      <c r="Z24" s="17">
        <f t="shared" si="4"/>
        <v>14181400</v>
      </c>
      <c r="AA24" s="17">
        <f t="shared" si="4"/>
        <v>0</v>
      </c>
      <c r="AB24" s="17">
        <f t="shared" si="4"/>
        <v>0</v>
      </c>
      <c r="AC24" s="17">
        <f t="shared" si="4"/>
        <v>0</v>
      </c>
      <c r="AD24" s="17">
        <f t="shared" si="4"/>
        <v>8626637</v>
      </c>
      <c r="AE24" s="17">
        <f t="shared" si="4"/>
        <v>7028620</v>
      </c>
      <c r="AF24" s="17">
        <f t="shared" si="4"/>
        <v>692516044</v>
      </c>
      <c r="AG24" s="17">
        <f>SUM(AG15:AG23)</f>
        <v>411410616</v>
      </c>
      <c r="AH24" s="24">
        <f>SUM(AH15:AH23)</f>
        <v>4.68</v>
      </c>
      <c r="AI24" s="24">
        <f t="shared" ref="AI24:AL24" si="5">SUM(AI15:AI23)</f>
        <v>137751503.76000002</v>
      </c>
      <c r="AJ24" s="24">
        <f>SUM(AJ15:AJ23)</f>
        <v>332301315.99000001</v>
      </c>
      <c r="AK24" s="24">
        <f>SUM(AK15:AK23)</f>
        <v>286672977.57999998</v>
      </c>
      <c r="AL24" s="24">
        <f t="shared" si="5"/>
        <v>3.1</v>
      </c>
      <c r="AM24" s="25">
        <f>SUM(AM15:AM23)</f>
        <v>70304745.760000005</v>
      </c>
      <c r="AN24" s="26">
        <f>SUM(AN15:AN23)</f>
        <v>286672976</v>
      </c>
    </row>
  </sheetData>
  <mergeCells count="63">
    <mergeCell ref="AN11:AN14"/>
    <mergeCell ref="C13:C14"/>
    <mergeCell ref="D13:D14"/>
    <mergeCell ref="F13:F14"/>
    <mergeCell ref="G13:G14"/>
    <mergeCell ref="H13:H14"/>
    <mergeCell ref="I13:I14"/>
    <mergeCell ref="K13:K14"/>
    <mergeCell ref="L13:L14"/>
    <mergeCell ref="N13:N14"/>
    <mergeCell ref="AH11:AH14"/>
    <mergeCell ref="AI11:AI14"/>
    <mergeCell ref="AJ11:AJ14"/>
    <mergeCell ref="AK11:AK14"/>
    <mergeCell ref="AL11:AL14"/>
    <mergeCell ref="B11:D12"/>
    <mergeCell ref="AG10:AN10"/>
    <mergeCell ref="A10:A14"/>
    <mergeCell ref="H10:I10"/>
    <mergeCell ref="H11:I12"/>
    <mergeCell ref="S10:T10"/>
    <mergeCell ref="AA10:AB10"/>
    <mergeCell ref="S11:T12"/>
    <mergeCell ref="P11:R12"/>
    <mergeCell ref="AM11:AM14"/>
    <mergeCell ref="AA11:AB12"/>
    <mergeCell ref="AG11:AG14"/>
    <mergeCell ref="W13:W14"/>
    <mergeCell ref="Y13:Y14"/>
    <mergeCell ref="B10:D10"/>
    <mergeCell ref="AF11:AF14"/>
    <mergeCell ref="B13:B14"/>
    <mergeCell ref="M10:O10"/>
    <mergeCell ref="M11:O12"/>
    <mergeCell ref="O13:O14"/>
    <mergeCell ref="M13:M14"/>
    <mergeCell ref="E13:E14"/>
    <mergeCell ref="E10:G10"/>
    <mergeCell ref="E11:G12"/>
    <mergeCell ref="J10:L10"/>
    <mergeCell ref="J11:L12"/>
    <mergeCell ref="J13:J14"/>
    <mergeCell ref="P10:R10"/>
    <mergeCell ref="U13:U14"/>
    <mergeCell ref="U10:W10"/>
    <mergeCell ref="U11:W12"/>
    <mergeCell ref="Q13:Q14"/>
    <mergeCell ref="R13:R14"/>
    <mergeCell ref="S13:S14"/>
    <mergeCell ref="T13:T14"/>
    <mergeCell ref="P13:P14"/>
    <mergeCell ref="V13:V14"/>
    <mergeCell ref="AC13:AC14"/>
    <mergeCell ref="AC10:AE10"/>
    <mergeCell ref="AC11:AE12"/>
    <mergeCell ref="X10:Z10"/>
    <mergeCell ref="X11:Z12"/>
    <mergeCell ref="AD13:AD14"/>
    <mergeCell ref="AE13:AE14"/>
    <mergeCell ref="Z13:Z14"/>
    <mergeCell ref="AA13:AA14"/>
    <mergeCell ref="AB13:AB14"/>
    <mergeCell ref="X13:X14"/>
  </mergeCells>
  <pageMargins left="0" right="0" top="1.1811023622047245" bottom="0.39370078740157483" header="0" footer="0"/>
  <pageSetup paperSize="9" scale="70" firstPageNumber="381" orientation="landscape" useFirstPageNumber="1" verticalDpi="300" r:id="rId1"/>
  <headerFooter>
    <oddHeader>&amp;C&amp;P</oddHeader>
  </headerFooter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25</vt:lpstr>
      <vt:lpstr>'Приложение № 25'!Заголовки_для_печати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Руссу Александра Витальевна</cp:lastModifiedBy>
  <cp:lastPrinted>2026-03-13T14:05:16Z</cp:lastPrinted>
  <dcterms:created xsi:type="dcterms:W3CDTF">1996-10-08T23:32:33Z</dcterms:created>
  <dcterms:modified xsi:type="dcterms:W3CDTF">2026-03-13T14:05:19Z</dcterms:modified>
</cp:coreProperties>
</file>